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utostrade-my.sharepoint.com/personal/valentina_greco_autostrade_it/Documents/Desktop/Rda assegnate/PUBBLICO/Gara_460774/Definitiva documenti per approvazione/ULTIMA REVISIONE DISCIPLINARE AL 17.02/doc prima della revisione/"/>
    </mc:Choice>
  </mc:AlternateContent>
  <xr:revisionPtr revIDLastSave="25" documentId="13_ncr:1_{44AF608C-2F4F-494C-9ED1-BD5C56EDA636}" xr6:coauthVersionLast="47" xr6:coauthVersionMax="47" xr10:uidLastSave="{128926A1-4173-4D66-A8B9-5A6BF7EF4BD5}"/>
  <bookViews>
    <workbookView xWindow="-108" yWindow="-108" windowWidth="23256" windowHeight="12456" xr2:uid="{00000000-000D-0000-FFFF-FFFF00000000}"/>
  </bookViews>
  <sheets>
    <sheet name="Schema di Offerta - Lotto 1" sheetId="2" r:id="rId1"/>
  </sheets>
  <definedNames>
    <definedName name="_xlnm.Print_Area" localSheetId="0">'Schema di Offerta - Lotto 1'!$A$2:$K$37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2" l="1"/>
  <c r="K14" i="2"/>
  <c r="K15" i="2"/>
  <c r="K16" i="2"/>
  <c r="K17" i="2"/>
  <c r="K12" i="2"/>
  <c r="H14" i="2"/>
  <c r="H15" i="2"/>
  <c r="H16" i="2"/>
  <c r="H13" i="2"/>
  <c r="H12" i="2"/>
  <c r="H17" i="2" l="1"/>
  <c r="G22" i="2" l="1"/>
  <c r="G30" i="2" s="1"/>
  <c r="G24" i="2"/>
  <c r="G26" i="2" l="1"/>
  <c r="G32" i="2"/>
</calcChain>
</file>

<file path=xl/sharedStrings.xml><?xml version="1.0" encoding="utf-8"?>
<sst xmlns="http://schemas.openxmlformats.org/spreadsheetml/2006/main" count="45" uniqueCount="36">
  <si>
    <t>LOTTO 1</t>
  </si>
  <si>
    <t>DT1</t>
  </si>
  <si>
    <t>LOTTO</t>
  </si>
  <si>
    <t>Il sottoscritto Concorrente ________________________________________ con sede legale in ______________, Via/Piazza ____________________ n. ____ - cap. _________ città _________________ provincia di _______________, C.F. n. ___________________ partita I.V.A. n. ________________ ed iscritta alla C.C.I.A.A. di _______________ con il n. ________________ [N.B.: in caso di raggruppamenti/aggregazioni di imprese indicare i riferimenti della mandataria e delle mandanti]</t>
  </si>
  <si>
    <t>OFFRE</t>
  </si>
  <si>
    <t>per la fornitura in oggetto, sotto la sua responsabilità civile e penale, i seguenti prezzi come sotto riportato:</t>
  </si>
  <si>
    <t>SCHEMA DI OFFERTA ECONOMICA (iva esclusa)</t>
  </si>
  <si>
    <t>SOGGETTI ADERENTI</t>
  </si>
  <si>
    <t>OGGETTO: FORNITURA, TRASPORTO E SCARICO DI GASOLIO DA RISCALDAMENTO E DA AUTOTRAZIONE - LOTTO 1</t>
  </si>
  <si>
    <t>DESCRIZIONE</t>
  </si>
  <si>
    <t>Unità di misura</t>
  </si>
  <si>
    <t>lt</t>
  </si>
  <si>
    <t>Importo offerto [€]</t>
  </si>
  <si>
    <t>RIBASSO % SU IMPORTO A BASE D'ASTA</t>
  </si>
  <si>
    <t>accise [€/LT]</t>
  </si>
  <si>
    <t>Importo a base d'asta con accise [€]</t>
  </si>
  <si>
    <t>LEGENDA:</t>
  </si>
  <si>
    <t>Gasolio per riscaldamento</t>
  </si>
  <si>
    <t>Gasolio per autotrazione</t>
  </si>
  <si>
    <t>accise [€/1000LT]</t>
  </si>
  <si>
    <t>QUANTITA' STIMATA</t>
  </si>
  <si>
    <t>BASE D'ASTA - LOTTO 1</t>
  </si>
  <si>
    <t>OFFERTA - LOTTO 1</t>
  </si>
  <si>
    <t>DT2</t>
  </si>
  <si>
    <t>DT9</t>
  </si>
  <si>
    <t>da compilare a cura del Fornitore</t>
  </si>
  <si>
    <t>Oneri per la sicurezza LOTTO 1 non soggetti a ribasso di gara</t>
  </si>
  <si>
    <t>TOTALE FORNITURA A BASE D'ASTA - LOTTO 1             (esclusi oneri per la sicurezza)</t>
  </si>
  <si>
    <t>OFFERTA COMPLESSIVA - LOTTO 1                                    (esclusi oneri per la sicurezza)</t>
  </si>
  <si>
    <t>TOTALE FORNITURA A BASE D'ASTA - LOTTO 1             (inclusi oneri per la sicurezza)</t>
  </si>
  <si>
    <t>OFFERTA COMPLESSIVA - LOTTO 1                                    (inclusi oneri per la sicurezza)</t>
  </si>
  <si>
    <t>Sconto % singola fornitura</t>
  </si>
  <si>
    <t>MAGGIORAZIONE PER EVENTUALI RICHIESTE DI GASOLIO ARTICO [€/1000LT]</t>
  </si>
  <si>
    <t>Si intende valore economico da aggiungere al prezzo unitario della sola componente "prezzo prodotto"</t>
  </si>
  <si>
    <t>P.U. gasolio del prodotto a base d'asta senza accise [€/1000LT] (*)</t>
  </si>
  <si>
    <t>(*) tali valori sono calcolati come media dei valori gennaio-settembre 2025. Sono da intendersi indicativi e necessari solo per il calcolo della base d'asta. Come indicato nel capitolato il prezzo corrisposto quello pubblicato sul sito del MASE e relativo al Prezzo Medio delle 2 settimane precedenti la richiesta di rifornimento. Il listino di riferimento è quello pubblicato sul sito del MASE https://sisen.mase.gov.it/dgsaie/prezzi-settimanali-carburanti sul quale verrà applicato lo sconto che indicherete sul modulo di presentazione offerta.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</si>
</sst>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_ ;\-#,##0\ "/>
    <numFmt numFmtId="165" formatCode="&quot;€&quot;\ #,##0.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6"/>
      <name val="Arial"/>
      <family val="2"/>
    </font>
    <font>
      <i/>
      <sz val="1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1" applyFont="1"/>
    <xf numFmtId="0" fontId="0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0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1" applyFont="1" applyAlignment="1">
      <alignment vertical="top" wrapText="1"/>
    </xf>
    <xf numFmtId="0" fontId="0" fillId="0" borderId="1" xfId="1" applyFont="1" applyBorder="1" applyAlignment="1">
      <alignment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0" xfId="1" applyFont="1" applyAlignment="1">
      <alignment vertical="center" wrapText="1"/>
    </xf>
    <xf numFmtId="0" fontId="0" fillId="0" borderId="0" xfId="1" applyFont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0" fillId="2" borderId="4" xfId="1" applyFont="1" applyFill="1" applyBorder="1"/>
    <xf numFmtId="0" fontId="0" fillId="0" borderId="4" xfId="1" applyFont="1" applyBorder="1"/>
    <xf numFmtId="10" fontId="0" fillId="0" borderId="0" xfId="4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0" fontId="0" fillId="0" borderId="6" xfId="1" applyFont="1" applyBorder="1" applyAlignment="1">
      <alignment vertical="center" wrapText="1"/>
    </xf>
    <xf numFmtId="0" fontId="0" fillId="0" borderId="6" xfId="1" applyFont="1" applyBorder="1" applyAlignment="1">
      <alignment horizontal="center" vertical="center" wrapText="1"/>
    </xf>
    <xf numFmtId="165" fontId="0" fillId="0" borderId="6" xfId="1" applyNumberFormat="1" applyFont="1" applyBorder="1" applyAlignment="1">
      <alignment horizontal="center" vertical="center"/>
    </xf>
    <xf numFmtId="9" fontId="0" fillId="2" borderId="5" xfId="4" applyFont="1" applyFill="1" applyBorder="1" applyAlignment="1">
      <alignment horizontal="center" vertical="center"/>
    </xf>
    <xf numFmtId="9" fontId="0" fillId="2" borderId="8" xfId="4" applyFont="1" applyFill="1" applyBorder="1" applyAlignment="1">
      <alignment horizontal="center" vertical="center"/>
    </xf>
    <xf numFmtId="165" fontId="0" fillId="0" borderId="7" xfId="1" applyNumberFormat="1" applyFont="1" applyBorder="1" applyAlignment="1">
      <alignment horizontal="center" vertical="center"/>
    </xf>
    <xf numFmtId="165" fontId="0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9" fontId="0" fillId="0" borderId="0" xfId="4" applyFont="1" applyFill="1" applyBorder="1" applyAlignment="1">
      <alignment horizontal="center" vertical="center"/>
    </xf>
    <xf numFmtId="165" fontId="10" fillId="0" borderId="2" xfId="1" applyNumberFormat="1" applyFont="1" applyBorder="1" applyAlignment="1">
      <alignment horizontal="center" vertical="center"/>
    </xf>
    <xf numFmtId="10" fontId="10" fillId="0" borderId="2" xfId="4" applyNumberFormat="1" applyFont="1" applyBorder="1" applyAlignment="1">
      <alignment horizontal="center" vertical="center" wrapText="1"/>
    </xf>
    <xf numFmtId="0" fontId="11" fillId="0" borderId="0" xfId="1" applyFont="1"/>
    <xf numFmtId="165" fontId="0" fillId="0" borderId="5" xfId="1" applyNumberFormat="1" applyFont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 wrapText="1"/>
    </xf>
    <xf numFmtId="165" fontId="0" fillId="0" borderId="20" xfId="1" applyNumberFormat="1" applyFont="1" applyBorder="1" applyAlignment="1">
      <alignment horizontal="center" vertical="center"/>
    </xf>
    <xf numFmtId="165" fontId="0" fillId="0" borderId="21" xfId="1" applyNumberFormat="1" applyFont="1" applyBorder="1" applyAlignment="1">
      <alignment horizontal="center" vertical="center"/>
    </xf>
    <xf numFmtId="165" fontId="0" fillId="0" borderId="22" xfId="1" applyNumberFormat="1" applyFont="1" applyBorder="1" applyAlignment="1">
      <alignment horizontal="center" vertical="center"/>
    </xf>
    <xf numFmtId="9" fontId="0" fillId="2" borderId="20" xfId="4" applyFont="1" applyFill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left" vertical="top" wrapText="1"/>
    </xf>
    <xf numFmtId="0" fontId="0" fillId="0" borderId="0" xfId="1" applyFont="1" applyAlignment="1">
      <alignment horizontal="left" vertical="center" wrapText="1"/>
    </xf>
    <xf numFmtId="3" fontId="0" fillId="0" borderId="7" xfId="1" applyNumberFormat="1" applyFont="1" applyBorder="1" applyAlignment="1">
      <alignment horizontal="center" vertical="center"/>
    </xf>
    <xf numFmtId="3" fontId="0" fillId="0" borderId="9" xfId="1" applyNumberFormat="1" applyFont="1" applyBorder="1" applyAlignment="1">
      <alignment horizontal="center" vertical="center"/>
    </xf>
    <xf numFmtId="0" fontId="0" fillId="0" borderId="21" xfId="1" applyFont="1" applyBorder="1" applyAlignment="1">
      <alignment vertical="center" wrapText="1"/>
    </xf>
    <xf numFmtId="3" fontId="0" fillId="0" borderId="22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10" fontId="10" fillId="0" borderId="0" xfId="4" applyNumberFormat="1" applyFont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165" fontId="0" fillId="2" borderId="23" xfId="1" applyNumberFormat="1" applyFont="1" applyFill="1" applyBorder="1" applyAlignment="1">
      <alignment horizontal="center" vertical="center"/>
    </xf>
    <xf numFmtId="165" fontId="1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165" fontId="0" fillId="0" borderId="0" xfId="1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14" xfId="1" applyFont="1" applyBorder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0" fillId="0" borderId="20" xfId="1" applyFont="1" applyBorder="1" applyAlignment="1">
      <alignment horizontal="center" vertical="center"/>
    </xf>
    <xf numFmtId="0" fontId="0" fillId="0" borderId="6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0" borderId="21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5" fontId="0" fillId="0" borderId="3" xfId="1" applyNumberFormat="1" applyFont="1" applyBorder="1" applyAlignment="1">
      <alignment horizontal="center" vertical="center" wrapText="1"/>
    </xf>
    <xf numFmtId="165" fontId="0" fillId="0" borderId="23" xfId="1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 wrapText="1"/>
    </xf>
  </cellXfs>
  <cellStyles count="5">
    <cellStyle name="Migliaia 3" xfId="2" xr:uid="{00000000-0005-0000-0000-000000000000}"/>
    <cellStyle name="Normale" xfId="0" builtinId="0"/>
    <cellStyle name="Normale 4 2" xfId="1" xr:uid="{00000000-0005-0000-0000-000002000000}"/>
    <cellStyle name="Percentuale" xfId="4" builtinId="5"/>
    <cellStyle name="Percentuale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37"/>
  <sheetViews>
    <sheetView tabSelected="1" topLeftCell="A14" zoomScale="65" workbookViewId="0">
      <selection activeCell="N18" sqref="N18"/>
    </sheetView>
  </sheetViews>
  <sheetFormatPr defaultColWidth="9.109375" defaultRowHeight="14.4" x14ac:dyDescent="0.3"/>
  <cols>
    <col min="1" max="1" width="26.33203125" style="1" customWidth="1"/>
    <col min="2" max="2" width="18.6640625" style="1" customWidth="1"/>
    <col min="3" max="3" width="26" style="1" customWidth="1"/>
    <col min="4" max="6" width="18.6640625" style="1" customWidth="1"/>
    <col min="7" max="7" width="21" style="1" customWidth="1"/>
    <col min="8" max="8" width="18.6640625" style="1" customWidth="1"/>
    <col min="9" max="11" width="18.6640625" style="2" customWidth="1"/>
    <col min="12" max="16384" width="9.109375" style="1"/>
  </cols>
  <sheetData>
    <row r="2" spans="1:11" ht="20.399999999999999" x14ac:dyDescent="0.3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5.6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0.399999999999999" x14ac:dyDescent="0.3">
      <c r="A4" s="54" t="s">
        <v>8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5.6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90" customHeight="1" x14ac:dyDescent="0.3">
      <c r="A6" s="55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ht="17.399999999999999" x14ac:dyDescent="0.3">
      <c r="A7" s="58" t="s">
        <v>4</v>
      </c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11" ht="35.25" customHeight="1" x14ac:dyDescent="0.3">
      <c r="A8" s="59" t="s">
        <v>5</v>
      </c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11" ht="15" thickBot="1" x14ac:dyDescent="0.35"/>
    <row r="10" spans="1:11" ht="49.95" customHeight="1" thickBot="1" x14ac:dyDescent="0.35">
      <c r="F10" s="66" t="s">
        <v>21</v>
      </c>
      <c r="G10" s="67"/>
      <c r="H10" s="67"/>
      <c r="I10" s="68" t="s">
        <v>22</v>
      </c>
      <c r="J10" s="69"/>
      <c r="K10" s="70"/>
    </row>
    <row r="11" spans="1:11" s="3" customFormat="1" ht="66" customHeight="1" thickBot="1" x14ac:dyDescent="0.35">
      <c r="A11" s="18" t="s">
        <v>2</v>
      </c>
      <c r="B11" s="19" t="s">
        <v>7</v>
      </c>
      <c r="C11" s="19" t="s">
        <v>9</v>
      </c>
      <c r="D11" s="19" t="s">
        <v>10</v>
      </c>
      <c r="E11" s="40" t="s">
        <v>20</v>
      </c>
      <c r="F11" s="35" t="s">
        <v>34</v>
      </c>
      <c r="G11" s="27" t="s">
        <v>19</v>
      </c>
      <c r="H11" s="28" t="s">
        <v>15</v>
      </c>
      <c r="I11" s="49" t="s">
        <v>31</v>
      </c>
      <c r="J11" s="27" t="s">
        <v>14</v>
      </c>
      <c r="K11" s="28" t="s">
        <v>12</v>
      </c>
    </row>
    <row r="12" spans="1:11" s="4" customFormat="1" ht="45" customHeight="1" x14ac:dyDescent="0.3">
      <c r="A12" s="60" t="s">
        <v>0</v>
      </c>
      <c r="B12" s="63" t="s">
        <v>1</v>
      </c>
      <c r="C12" s="20" t="s">
        <v>17</v>
      </c>
      <c r="D12" s="21" t="s">
        <v>11</v>
      </c>
      <c r="E12" s="43">
        <v>273460</v>
      </c>
      <c r="F12" s="33">
        <v>740.6</v>
      </c>
      <c r="G12" s="22">
        <v>403.21</v>
      </c>
      <c r="H12" s="25">
        <f>E12*F12/1000+E12*G12/1000</f>
        <v>312786.28259999998</v>
      </c>
      <c r="I12" s="23"/>
      <c r="J12" s="22">
        <v>403.21</v>
      </c>
      <c r="K12" s="25">
        <f>E12*(1-I12)*F12/1000+(J12*E12/1000)</f>
        <v>312786.28259999998</v>
      </c>
    </row>
    <row r="13" spans="1:11" s="4" customFormat="1" ht="45" customHeight="1" x14ac:dyDescent="0.3">
      <c r="A13" s="61"/>
      <c r="B13" s="64"/>
      <c r="C13" s="8" t="s">
        <v>18</v>
      </c>
      <c r="D13" s="9" t="s">
        <v>11</v>
      </c>
      <c r="E13" s="44">
        <v>43978</v>
      </c>
      <c r="F13" s="34">
        <v>709.99</v>
      </c>
      <c r="G13" s="14">
        <v>632.4</v>
      </c>
      <c r="H13" s="26">
        <f>E13*F13/1000+E13*G13/1000</f>
        <v>59035.627420000004</v>
      </c>
      <c r="I13" s="24"/>
      <c r="J13" s="14">
        <v>632.4</v>
      </c>
      <c r="K13" s="26">
        <f t="shared" ref="K13:K17" si="0">E13*(1-I13)*F13/1000+(J13*E13/1000)</f>
        <v>59035.627420000004</v>
      </c>
    </row>
    <row r="14" spans="1:11" s="4" customFormat="1" ht="45" customHeight="1" x14ac:dyDescent="0.3">
      <c r="A14" s="61"/>
      <c r="B14" s="64" t="s">
        <v>23</v>
      </c>
      <c r="C14" s="8" t="s">
        <v>17</v>
      </c>
      <c r="D14" s="9" t="s">
        <v>11</v>
      </c>
      <c r="E14" s="44">
        <v>632371</v>
      </c>
      <c r="F14" s="34">
        <v>740.6</v>
      </c>
      <c r="G14" s="14">
        <v>403.21</v>
      </c>
      <c r="H14" s="26">
        <f t="shared" ref="H14:H16" si="1">E14*F14/1000+E14*G14/1000</f>
        <v>723312.27350999997</v>
      </c>
      <c r="I14" s="24"/>
      <c r="J14" s="14">
        <v>403.21</v>
      </c>
      <c r="K14" s="26">
        <f t="shared" si="0"/>
        <v>723312.27350999997</v>
      </c>
    </row>
    <row r="15" spans="1:11" s="4" customFormat="1" ht="45" customHeight="1" x14ac:dyDescent="0.3">
      <c r="A15" s="61"/>
      <c r="B15" s="64"/>
      <c r="C15" s="8" t="s">
        <v>18</v>
      </c>
      <c r="D15" s="9" t="s">
        <v>11</v>
      </c>
      <c r="E15" s="44">
        <v>45521</v>
      </c>
      <c r="F15" s="34">
        <v>709.99</v>
      </c>
      <c r="G15" s="14">
        <v>632.4</v>
      </c>
      <c r="H15" s="26">
        <f t="shared" si="1"/>
        <v>61106.935189999997</v>
      </c>
      <c r="I15" s="24"/>
      <c r="J15" s="14">
        <v>632.4</v>
      </c>
      <c r="K15" s="26">
        <f t="shared" si="0"/>
        <v>61106.935189999997</v>
      </c>
    </row>
    <row r="16" spans="1:11" s="4" customFormat="1" ht="45" customHeight="1" x14ac:dyDescent="0.3">
      <c r="A16" s="61"/>
      <c r="B16" s="64" t="s">
        <v>24</v>
      </c>
      <c r="C16" s="8" t="s">
        <v>17</v>
      </c>
      <c r="D16" s="9" t="s">
        <v>11</v>
      </c>
      <c r="E16" s="44">
        <v>340097</v>
      </c>
      <c r="F16" s="34">
        <v>740.6</v>
      </c>
      <c r="G16" s="14">
        <v>403.21</v>
      </c>
      <c r="H16" s="26">
        <f t="shared" si="1"/>
        <v>389006.34957000002</v>
      </c>
      <c r="I16" s="24"/>
      <c r="J16" s="14">
        <v>403.21</v>
      </c>
      <c r="K16" s="26">
        <f t="shared" si="0"/>
        <v>389006.34957000002</v>
      </c>
    </row>
    <row r="17" spans="1:11" s="4" customFormat="1" ht="45" customHeight="1" thickBot="1" x14ac:dyDescent="0.35">
      <c r="A17" s="62"/>
      <c r="B17" s="65"/>
      <c r="C17" s="45" t="s">
        <v>18</v>
      </c>
      <c r="D17" s="9" t="s">
        <v>11</v>
      </c>
      <c r="E17" s="46">
        <v>18517</v>
      </c>
      <c r="F17" s="36">
        <v>709.99</v>
      </c>
      <c r="G17" s="37">
        <v>632.4</v>
      </c>
      <c r="H17" s="38">
        <f t="shared" ref="H17" si="2">E17*F17/1000+E17*G17/1000</f>
        <v>24857.035629999998</v>
      </c>
      <c r="I17" s="39"/>
      <c r="J17" s="37">
        <v>632.4</v>
      </c>
      <c r="K17" s="38">
        <f t="shared" si="0"/>
        <v>24857.035629999998</v>
      </c>
    </row>
    <row r="18" spans="1:11" s="4" customFormat="1" ht="15.75" customHeight="1" x14ac:dyDescent="0.3">
      <c r="A18" s="56"/>
      <c r="B18" s="56"/>
      <c r="C18" s="56"/>
      <c r="D18" s="56"/>
      <c r="E18" s="56"/>
      <c r="F18" s="57"/>
      <c r="G18" s="57"/>
      <c r="H18" s="57"/>
      <c r="I18" s="57"/>
      <c r="J18" s="57"/>
      <c r="K18" s="57"/>
    </row>
    <row r="19" spans="1:11" s="4" customFormat="1" ht="49.05" customHeight="1" x14ac:dyDescent="0.3">
      <c r="A19" s="78" t="s">
        <v>35</v>
      </c>
      <c r="B19" s="78"/>
      <c r="C19" s="78"/>
      <c r="D19" s="78"/>
      <c r="E19" s="78"/>
      <c r="F19" s="5"/>
      <c r="G19" s="74" t="s">
        <v>32</v>
      </c>
      <c r="H19" s="75"/>
      <c r="I19" s="50"/>
      <c r="J19" s="76" t="s">
        <v>33</v>
      </c>
      <c r="K19" s="77"/>
    </row>
    <row r="20" spans="1:11" s="4" customFormat="1" ht="49.05" customHeight="1" x14ac:dyDescent="0.3">
      <c r="A20" s="78"/>
      <c r="B20" s="78"/>
      <c r="C20" s="78"/>
      <c r="D20" s="78"/>
      <c r="E20" s="78"/>
      <c r="F20" s="5"/>
      <c r="G20" s="52"/>
      <c r="H20" s="52"/>
      <c r="I20" s="13"/>
      <c r="J20" s="53"/>
      <c r="K20" s="53"/>
    </row>
    <row r="21" spans="1:11" s="4" customFormat="1" ht="25.5" customHeight="1" thickBot="1" x14ac:dyDescent="0.35">
      <c r="A21" s="10"/>
      <c r="B21" s="29"/>
      <c r="F21" s="5"/>
      <c r="G21" s="5"/>
      <c r="H21" s="13"/>
      <c r="I21" s="13"/>
      <c r="J21" s="13"/>
      <c r="K21" s="13"/>
    </row>
    <row r="22" spans="1:11" s="4" customFormat="1" ht="45" customHeight="1" thickTop="1" thickBot="1" x14ac:dyDescent="0.35">
      <c r="A22" s="5"/>
      <c r="B22" s="5"/>
      <c r="D22" s="71" t="s">
        <v>27</v>
      </c>
      <c r="E22" s="71"/>
      <c r="F22" s="72"/>
      <c r="G22" s="30">
        <f>SUM(H12:H17)</f>
        <v>1570104.5039200003</v>
      </c>
      <c r="J22" s="13"/>
      <c r="K22" s="13"/>
    </row>
    <row r="23" spans="1:11" s="4" customFormat="1" ht="19.95" customHeight="1" thickTop="1" thickBot="1" x14ac:dyDescent="0.35">
      <c r="A23" s="5"/>
      <c r="B23" s="5"/>
      <c r="C23" s="10"/>
      <c r="D23" s="11"/>
      <c r="I23" s="12"/>
      <c r="J23" s="12"/>
    </row>
    <row r="24" spans="1:11" s="4" customFormat="1" ht="45" customHeight="1" thickTop="1" thickBot="1" x14ac:dyDescent="0.35">
      <c r="A24" s="5"/>
      <c r="B24" s="5"/>
      <c r="C24" s="10"/>
      <c r="D24" s="71" t="s">
        <v>28</v>
      </c>
      <c r="E24" s="71"/>
      <c r="F24" s="73"/>
      <c r="G24" s="30">
        <f>SUM(K12:K17)</f>
        <v>1570104.5039200003</v>
      </c>
      <c r="H24" s="13"/>
      <c r="I24" s="12"/>
      <c r="J24" s="12"/>
    </row>
    <row r="25" spans="1:11" s="4" customFormat="1" ht="19.95" customHeight="1" thickTop="1" thickBot="1" x14ac:dyDescent="0.35">
      <c r="A25" s="5"/>
      <c r="B25" s="5"/>
      <c r="C25" s="10"/>
      <c r="D25" s="11"/>
      <c r="I25" s="12"/>
      <c r="J25" s="12"/>
    </row>
    <row r="26" spans="1:11" s="4" customFormat="1" ht="45" customHeight="1" thickTop="1" thickBot="1" x14ac:dyDescent="0.35">
      <c r="A26" s="5"/>
      <c r="B26" s="5"/>
      <c r="C26" s="10"/>
      <c r="D26" s="71" t="s">
        <v>13</v>
      </c>
      <c r="E26" s="71"/>
      <c r="F26" s="73"/>
      <c r="G26" s="31" t="str">
        <f>IF(G24&lt;G22,1-G24/G22,"NO RIBASSO")</f>
        <v>NO RIBASSO</v>
      </c>
      <c r="H26" s="17"/>
      <c r="I26" s="12"/>
      <c r="J26" s="12"/>
    </row>
    <row r="27" spans="1:11" ht="15.6" thickTop="1" thickBot="1" x14ac:dyDescent="0.35">
      <c r="A27" s="41"/>
      <c r="C27" s="7"/>
      <c r="D27" s="7"/>
      <c r="E27" s="5"/>
      <c r="F27" s="5"/>
      <c r="G27" s="5"/>
      <c r="H27" s="5"/>
    </row>
    <row r="28" spans="1:11" ht="45" customHeight="1" thickTop="1" thickBot="1" x14ac:dyDescent="0.35">
      <c r="A28" s="42"/>
      <c r="B28" s="4"/>
      <c r="D28" s="71" t="s">
        <v>26</v>
      </c>
      <c r="E28" s="71"/>
      <c r="F28" s="73"/>
      <c r="G28" s="30">
        <v>9838.7999999999993</v>
      </c>
    </row>
    <row r="29" spans="1:11" ht="15.6" thickTop="1" thickBot="1" x14ac:dyDescent="0.35">
      <c r="A29" s="42"/>
      <c r="B29" s="4"/>
    </row>
    <row r="30" spans="1:11" ht="45" customHeight="1" thickTop="1" thickBot="1" x14ac:dyDescent="0.35">
      <c r="A30" s="42"/>
      <c r="B30" s="4"/>
      <c r="D30" s="71" t="s">
        <v>29</v>
      </c>
      <c r="E30" s="71"/>
      <c r="F30" s="72"/>
      <c r="G30" s="30">
        <f>G22+G28</f>
        <v>1579943.3039200003</v>
      </c>
    </row>
    <row r="31" spans="1:11" ht="16.95" customHeight="1" thickTop="1" thickBot="1" x14ac:dyDescent="0.35">
      <c r="A31" s="42"/>
      <c r="B31" s="4"/>
    </row>
    <row r="32" spans="1:11" ht="45" customHeight="1" thickTop="1" thickBot="1" x14ac:dyDescent="0.35">
      <c r="A32" s="42"/>
      <c r="B32" s="4"/>
      <c r="D32" s="71" t="s">
        <v>30</v>
      </c>
      <c r="E32" s="71"/>
      <c r="F32" s="73"/>
      <c r="G32" s="30">
        <f>G24+G28</f>
        <v>1579943.3039200003</v>
      </c>
    </row>
    <row r="33" spans="1:7" ht="16.95" customHeight="1" thickTop="1" x14ac:dyDescent="0.3">
      <c r="A33" s="42"/>
      <c r="B33" s="4"/>
      <c r="D33" s="47"/>
      <c r="E33" s="47"/>
      <c r="F33" s="47"/>
      <c r="G33" s="48"/>
    </row>
    <row r="34" spans="1:7" ht="16.95" customHeight="1" x14ac:dyDescent="0.3">
      <c r="A34" s="51"/>
      <c r="B34" s="4"/>
      <c r="D34" s="47"/>
      <c r="E34" s="47"/>
      <c r="F34" s="47"/>
      <c r="G34" s="48"/>
    </row>
    <row r="35" spans="1:7" ht="16.95" customHeight="1" x14ac:dyDescent="0.3">
      <c r="A35" s="42"/>
      <c r="B35" s="4"/>
      <c r="D35" s="47"/>
      <c r="E35" s="47"/>
      <c r="F35" s="47"/>
      <c r="G35" s="48"/>
    </row>
    <row r="36" spans="1:7" x14ac:dyDescent="0.3">
      <c r="A36" s="32" t="s">
        <v>16</v>
      </c>
    </row>
    <row r="37" spans="1:7" x14ac:dyDescent="0.3">
      <c r="A37" s="15" t="s">
        <v>25</v>
      </c>
      <c r="B37" s="16"/>
      <c r="C37" s="16"/>
    </row>
  </sheetData>
  <mergeCells count="21">
    <mergeCell ref="D30:F30"/>
    <mergeCell ref="D32:F32"/>
    <mergeCell ref="G19:H19"/>
    <mergeCell ref="J19:K19"/>
    <mergeCell ref="A19:E20"/>
    <mergeCell ref="D24:F24"/>
    <mergeCell ref="D26:F26"/>
    <mergeCell ref="D22:F22"/>
    <mergeCell ref="D28:F28"/>
    <mergeCell ref="A2:K2"/>
    <mergeCell ref="A4:K4"/>
    <mergeCell ref="A6:K6"/>
    <mergeCell ref="A18:K18"/>
    <mergeCell ref="A7:K7"/>
    <mergeCell ref="A8:K8"/>
    <mergeCell ref="A12:A17"/>
    <mergeCell ref="B12:B13"/>
    <mergeCell ref="B14:B15"/>
    <mergeCell ref="B16:B17"/>
    <mergeCell ref="F10:H10"/>
    <mergeCell ref="I10:K10"/>
  </mergeCells>
  <phoneticPr fontId="12" type="noConversion"/>
  <printOptions horizontalCentered="1"/>
  <pageMargins left="0.51181102362204722" right="0.51181102362204722" top="0.74803149606299213" bottom="0.74803149606299213" header="0.31496062992125984" footer="0.31496062992125984"/>
  <pageSetup paperSize="8" scale="7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Schema di Offerta - Lotto 1</vt:lpstr>
      <vt:lpstr>'Schema di Offerta - Lotto 1'!Area_stampa</vt:lpstr>
    </vt:vector>
  </TitlesOfParts>
  <Company>Autostrade per l'Italia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D'Addetta, Andrea</dc:creator>
  <cp:lastModifiedBy>Greco, Valentina</cp:lastModifiedBy>
  <cp:lastPrinted>2018-04-20T08:03:30Z</cp:lastPrinted>
  <dcterms:created xsi:type="dcterms:W3CDTF">2016-09-16T12:10:28Z</dcterms:created>
  <dcterms:modified xsi:type="dcterms:W3CDTF">2026-02-19T10:48:31Z</dcterms:modified>
</cp:coreProperties>
</file>